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9b7f0185e5552e4/2. Eng Civil - Marcelo Jr/Freelancer/FNHIS 2 - CASAS - ASSUNÇÃO - 40268/5. ORÇ/EDITÁVEL/"/>
    </mc:Choice>
  </mc:AlternateContent>
  <xr:revisionPtr revIDLastSave="213" documentId="13_ncr:1_{698A9CC2-90B6-4956-9B9F-CECBB53C4F53}" xr6:coauthVersionLast="47" xr6:coauthVersionMax="47" xr10:uidLastSave="{F640AF59-1830-41F5-9290-01F80A85BC18}"/>
  <bookViews>
    <workbookView xWindow="-108" yWindow="-108" windowWidth="23256" windowHeight="12576" xr2:uid="{00000000-000D-0000-FFFF-FFFF00000000}"/>
  </bookViews>
  <sheets>
    <sheet name="ANALISE" sheetId="1" r:id="rId1"/>
    <sheet name="JUSTIFICAR" sheetId="2" r:id="rId2"/>
  </sheets>
  <definedNames>
    <definedName name="_xlnm.Print_Area" localSheetId="0">ANALISE!$A$1:$I$41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1" l="1"/>
  <c r="D40" i="1"/>
  <c r="D37" i="1"/>
  <c r="D39" i="1"/>
  <c r="D38" i="1"/>
  <c r="D35" i="1"/>
  <c r="D34" i="1"/>
  <c r="D30" i="1"/>
  <c r="D31" i="1"/>
  <c r="D32" i="1"/>
  <c r="D29" i="1"/>
  <c r="D25" i="1"/>
  <c r="D26" i="1"/>
  <c r="D27" i="1"/>
  <c r="D24" i="1"/>
  <c r="D19" i="1"/>
  <c r="D20" i="1"/>
  <c r="D21" i="1"/>
  <c r="D22" i="1"/>
  <c r="D18" i="1"/>
  <c r="D16" i="1"/>
  <c r="D13" i="1"/>
  <c r="D14" i="1"/>
  <c r="D12" i="1"/>
  <c r="D10" i="1"/>
  <c r="D9" i="1"/>
  <c r="D7" i="1"/>
  <c r="D6" i="1"/>
  <c r="D36" i="1" l="1"/>
  <c r="E40" i="1"/>
  <c r="H40" i="1" s="1" a="1"/>
  <c r="H40" i="1" s="1"/>
  <c r="D5" i="1"/>
  <c r="D15" i="1"/>
  <c r="E15" i="1" s="1"/>
  <c r="H15" i="1" s="1" a="1"/>
  <c r="H15" i="1" s="1"/>
  <c r="D8" i="1"/>
  <c r="E7" i="1" l="1"/>
  <c r="H7" i="1" s="1" a="1"/>
  <c r="H7" i="1" s="1"/>
  <c r="E37" i="1"/>
  <c r="H37" i="1" s="1" a="1"/>
  <c r="H37" i="1" s="1"/>
  <c r="D33" i="1"/>
  <c r="E33" i="1" s="1"/>
  <c r="H33" i="1" s="1" a="1"/>
  <c r="H33" i="1" s="1"/>
  <c r="E22" i="1"/>
  <c r="H22" i="1" s="1" a="1"/>
  <c r="H22" i="1" s="1"/>
  <c r="E16" i="1"/>
  <c r="H16" i="1" s="1" a="1"/>
  <c r="H16" i="1" s="1"/>
  <c r="D17" i="1"/>
  <c r="E17" i="1" s="1"/>
  <c r="H17" i="1" s="1" a="1"/>
  <c r="H17" i="1" s="1"/>
  <c r="E35" i="1"/>
  <c r="H35" i="1" s="1" a="1"/>
  <c r="H35" i="1" s="1"/>
  <c r="E24" i="1"/>
  <c r="H24" i="1" s="1" a="1"/>
  <c r="H24" i="1" s="1"/>
  <c r="E26" i="1"/>
  <c r="H26" i="1" s="1" a="1"/>
  <c r="H26" i="1" s="1"/>
  <c r="E6" i="1"/>
  <c r="H6" i="1" s="1" a="1"/>
  <c r="H6" i="1" s="1"/>
  <c r="E25" i="1"/>
  <c r="H25" i="1" s="1" a="1"/>
  <c r="H25" i="1" s="1"/>
  <c r="E8" i="1"/>
  <c r="H8" i="1" s="1" a="1"/>
  <c r="H8" i="1" s="1"/>
  <c r="E18" i="1"/>
  <c r="H18" i="1" s="1" a="1"/>
  <c r="H18" i="1" s="1"/>
  <c r="E9" i="1"/>
  <c r="H9" i="1" s="1" a="1"/>
  <c r="H9" i="1" s="1"/>
  <c r="E10" i="1"/>
  <c r="H10" i="1" s="1" a="1"/>
  <c r="H10" i="1" s="1"/>
  <c r="E31" i="1"/>
  <c r="H31" i="1" s="1" a="1"/>
  <c r="H31" i="1" s="1"/>
  <c r="E14" i="1"/>
  <c r="H14" i="1" s="1" a="1"/>
  <c r="H14" i="1" s="1"/>
  <c r="E32" i="1"/>
  <c r="H32" i="1" s="1" a="1"/>
  <c r="H32" i="1" s="1"/>
  <c r="E12" i="1"/>
  <c r="H12" i="1" s="1" a="1"/>
  <c r="H12" i="1" s="1"/>
  <c r="E36" i="1"/>
  <c r="H36" i="1" s="1" a="1"/>
  <c r="H36" i="1" s="1"/>
  <c r="E34" i="1"/>
  <c r="H34" i="1" s="1" a="1"/>
  <c r="H34" i="1" s="1"/>
  <c r="E19" i="1"/>
  <c r="H19" i="1" s="1" a="1"/>
  <c r="H19" i="1" s="1"/>
  <c r="E30" i="1"/>
  <c r="H30" i="1" s="1" a="1"/>
  <c r="H30" i="1" s="1"/>
  <c r="E21" i="1"/>
  <c r="H21" i="1" s="1" a="1"/>
  <c r="H21" i="1" s="1"/>
  <c r="E20" i="1"/>
  <c r="H20" i="1" s="1" a="1"/>
  <c r="H20" i="1" s="1"/>
  <c r="E38" i="1"/>
  <c r="H38" i="1" s="1" a="1"/>
  <c r="H38" i="1" s="1"/>
  <c r="D23" i="1"/>
  <c r="E23" i="1" s="1"/>
  <c r="H23" i="1" s="1" a="1"/>
  <c r="H23" i="1" s="1"/>
  <c r="E39" i="1"/>
  <c r="H39" i="1" s="1" a="1"/>
  <c r="H39" i="1" s="1"/>
  <c r="D28" i="1"/>
  <c r="E28" i="1" s="1"/>
  <c r="H28" i="1" s="1" a="1"/>
  <c r="H28" i="1" s="1"/>
  <c r="E29" i="1"/>
  <c r="H29" i="1" s="1" a="1"/>
  <c r="H29" i="1" s="1"/>
  <c r="E27" i="1"/>
  <c r="H27" i="1" s="1" a="1"/>
  <c r="H27" i="1" s="1"/>
  <c r="D11" i="1"/>
  <c r="E11" i="1" s="1"/>
  <c r="H11" i="1" s="1" a="1"/>
  <c r="H11" i="1" s="1"/>
  <c r="E13" i="1"/>
  <c r="H13" i="1" s="1" a="1"/>
  <c r="H13" i="1" s="1"/>
  <c r="D41" i="1" l="1"/>
  <c r="E41" i="1" s="1"/>
  <c r="E5" i="1"/>
  <c r="H5" i="1" s="1" a="1"/>
  <c r="H5" i="1" s="1"/>
  <c r="B2" i="2" l="1" a="1"/>
  <c r="B2" i="2" s="1"/>
  <c r="F2" i="2" a="1"/>
  <c r="F2" i="2" s="1"/>
  <c r="E2" i="2" a="1"/>
  <c r="E2" i="2" s="1"/>
  <c r="D2" i="2" a="1"/>
  <c r="D2" i="2" s="1"/>
  <c r="C2" i="2" a="1"/>
  <c r="C2" i="2" s="1"/>
  <c r="A2" i="2" a="1"/>
  <c r="A2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<sst xmlns="http://schemas.openxmlformats.org/spreadsheetml/2006/main" count="121" uniqueCount="121">
  <si>
    <r>
      <rPr>
        <sz val="9"/>
        <rFont val="Trebuchet MS"/>
        <family val="2"/>
      </rPr>
      <t>TABELA I - HABITAÇÃO + INFRAESTRUTURA</t>
    </r>
  </si>
  <si>
    <r>
      <rPr>
        <b/>
        <sz val="10"/>
        <rFont val="Trebuchet MS"/>
        <family val="2"/>
      </rPr>
      <t>EDIFICAÇÕES</t>
    </r>
  </si>
  <si>
    <r>
      <rPr>
        <sz val="10"/>
        <rFont val="Trebuchet MS"/>
        <family val="2"/>
      </rPr>
      <t>Limites Habitacional Horizontal</t>
    </r>
  </si>
  <si>
    <r>
      <rPr>
        <sz val="10"/>
        <rFont val="Trebuchet MS"/>
        <family val="2"/>
      </rPr>
      <t>Item</t>
    </r>
  </si>
  <si>
    <r>
      <rPr>
        <sz val="10"/>
        <rFont val="Trebuchet MS"/>
        <family val="2"/>
      </rPr>
      <t>Serviço</t>
    </r>
  </si>
  <si>
    <r>
      <rPr>
        <sz val="10"/>
        <rFont val="Trebuchet MS"/>
        <family val="2"/>
      </rPr>
      <t>mínimo</t>
    </r>
  </si>
  <si>
    <r>
      <rPr>
        <sz val="10"/>
        <rFont val="Trebuchet MS"/>
        <family val="2"/>
      </rPr>
      <t>máximo</t>
    </r>
  </si>
  <si>
    <r>
      <rPr>
        <b/>
        <sz val="10"/>
        <rFont val="Trebuchet MS"/>
        <family val="2"/>
      </rPr>
      <t>1</t>
    </r>
  </si>
  <si>
    <r>
      <rPr>
        <b/>
        <sz val="10"/>
        <rFont val="Trebuchet MS"/>
        <family val="2"/>
      </rPr>
      <t>SERVIÇOS PRELIMINARES GERAIS</t>
    </r>
  </si>
  <si>
    <r>
      <rPr>
        <sz val="10"/>
        <rFont val="Trebuchet MS"/>
        <family val="2"/>
      </rPr>
      <t>instalações e canteiros (barracão, cercamento e placa da obra)</t>
    </r>
  </si>
  <si>
    <r>
      <rPr>
        <b/>
        <sz val="10"/>
        <rFont val="Trebuchet MS"/>
        <family val="2"/>
      </rPr>
      <t>2</t>
    </r>
  </si>
  <si>
    <r>
      <rPr>
        <b/>
        <sz val="10"/>
        <rFont val="Trebuchet MS"/>
        <family val="2"/>
      </rPr>
      <t>ADMINISTRAÇÃO LOCAL</t>
    </r>
  </si>
  <si>
    <r>
      <rPr>
        <b/>
        <sz val="10"/>
        <rFont val="Trebuchet MS"/>
        <family val="2"/>
      </rPr>
      <t>3</t>
    </r>
  </si>
  <si>
    <r>
      <rPr>
        <b/>
        <sz val="10"/>
        <rFont val="Trebuchet MS"/>
        <family val="2"/>
      </rPr>
      <t>FUNDAÇÕES</t>
    </r>
  </si>
  <si>
    <r>
      <rPr>
        <b/>
        <sz val="10"/>
        <rFont val="Trebuchet MS"/>
        <family val="2"/>
      </rPr>
      <t>4</t>
    </r>
  </si>
  <si>
    <r>
      <rPr>
        <b/>
        <sz val="10"/>
        <rFont val="Trebuchet MS"/>
        <family val="2"/>
      </rPr>
      <t>SUPRAESTRUTURA</t>
    </r>
  </si>
  <si>
    <r>
      <rPr>
        <b/>
        <sz val="10"/>
        <rFont val="Trebuchet MS"/>
        <family val="2"/>
      </rPr>
      <t>5</t>
    </r>
  </si>
  <si>
    <r>
      <rPr>
        <b/>
        <sz val="10"/>
        <rFont val="Trebuchet MS"/>
        <family val="2"/>
      </rPr>
      <t>PAREDES E PAINÉIS</t>
    </r>
  </si>
  <si>
    <r>
      <rPr>
        <sz val="10"/>
        <rFont val="Trebuchet MS"/>
        <family val="2"/>
      </rPr>
      <t>5.1</t>
    </r>
  </si>
  <si>
    <r>
      <rPr>
        <sz val="10"/>
        <rFont val="Trebuchet MS"/>
        <family val="2"/>
      </rPr>
      <t>alvenaria/fechamentos</t>
    </r>
  </si>
  <si>
    <r>
      <rPr>
        <sz val="10"/>
        <rFont val="Trebuchet MS"/>
        <family val="2"/>
      </rPr>
      <t>5.2</t>
    </r>
  </si>
  <si>
    <r>
      <rPr>
        <sz val="10"/>
        <rFont val="Trebuchet MS"/>
        <family val="2"/>
      </rPr>
      <t>esquadrias metálicas</t>
    </r>
  </si>
  <si>
    <r>
      <rPr>
        <sz val="10"/>
        <rFont val="Trebuchet MS"/>
        <family val="2"/>
      </rPr>
      <t>5.3</t>
    </r>
  </si>
  <si>
    <r>
      <rPr>
        <sz val="10"/>
        <rFont val="Trebuchet MS"/>
        <family val="2"/>
      </rPr>
      <t>esquadrias de madeira</t>
    </r>
  </si>
  <si>
    <r>
      <rPr>
        <b/>
        <sz val="10"/>
        <rFont val="Trebuchet MS"/>
        <family val="2"/>
      </rPr>
      <t>6</t>
    </r>
  </si>
  <si>
    <r>
      <rPr>
        <b/>
        <sz val="10"/>
        <rFont val="Trebuchet MS"/>
        <family val="2"/>
      </rPr>
      <t>COBERTURA E PROTEÇÕES</t>
    </r>
  </si>
  <si>
    <r>
      <rPr>
        <sz val="10"/>
        <rFont val="Trebuchet MS"/>
        <family val="2"/>
      </rPr>
      <t>6.1</t>
    </r>
  </si>
  <si>
    <r>
      <rPr>
        <sz val="10"/>
        <rFont val="Trebuchet MS"/>
        <family val="2"/>
      </rPr>
      <t>telhados</t>
    </r>
  </si>
  <si>
    <r>
      <rPr>
        <b/>
        <sz val="10"/>
        <rFont val="Trebuchet MS"/>
        <family val="2"/>
      </rPr>
      <t>7</t>
    </r>
  </si>
  <si>
    <r>
      <rPr>
        <b/>
        <sz val="10"/>
        <rFont val="Trebuchet MS"/>
        <family val="2"/>
      </rPr>
      <t>REVESTIMENTOS</t>
    </r>
  </si>
  <si>
    <r>
      <rPr>
        <sz val="10"/>
        <rFont val="Trebuchet MS"/>
        <family val="2"/>
      </rPr>
      <t>7.1</t>
    </r>
  </si>
  <si>
    <r>
      <rPr>
        <sz val="10"/>
        <rFont val="Trebuchet MS"/>
        <family val="2"/>
      </rPr>
      <t>revestimentos internos</t>
    </r>
  </si>
  <si>
    <r>
      <rPr>
        <sz val="10"/>
        <rFont val="Trebuchet MS"/>
        <family val="2"/>
      </rPr>
      <t>7.2</t>
    </r>
  </si>
  <si>
    <r>
      <rPr>
        <sz val="10"/>
        <rFont val="Trebuchet MS"/>
        <family val="2"/>
      </rPr>
      <t>7.3</t>
    </r>
  </si>
  <si>
    <r>
      <rPr>
        <sz val="10"/>
        <rFont val="Trebuchet MS"/>
        <family val="2"/>
      </rPr>
      <t>revestimentos externos</t>
    </r>
  </si>
  <si>
    <r>
      <rPr>
        <sz val="10"/>
        <rFont val="Trebuchet MS"/>
        <family val="2"/>
      </rPr>
      <t>7.4</t>
    </r>
  </si>
  <si>
    <r>
      <rPr>
        <sz val="10"/>
        <rFont val="Trebuchet MS"/>
        <family val="2"/>
      </rPr>
      <t>forros</t>
    </r>
  </si>
  <si>
    <r>
      <rPr>
        <sz val="10"/>
        <rFont val="Trebuchet MS"/>
        <family val="2"/>
      </rPr>
      <t>7.5</t>
    </r>
  </si>
  <si>
    <r>
      <rPr>
        <sz val="10"/>
        <rFont val="Trebuchet MS"/>
        <family val="2"/>
      </rPr>
      <t>pinturas</t>
    </r>
  </si>
  <si>
    <r>
      <rPr>
        <b/>
        <sz val="10"/>
        <rFont val="Trebuchet MS"/>
        <family val="2"/>
      </rPr>
      <t>8</t>
    </r>
  </si>
  <si>
    <r>
      <rPr>
        <b/>
        <sz val="10"/>
        <rFont val="Trebuchet MS"/>
        <family val="2"/>
      </rPr>
      <t>PAVIMENTAÇÃO</t>
    </r>
  </si>
  <si>
    <r>
      <rPr>
        <sz val="10"/>
        <rFont val="Trebuchet MS"/>
        <family val="2"/>
      </rPr>
      <t>cerâmica</t>
    </r>
  </si>
  <si>
    <r>
      <rPr>
        <sz val="10"/>
        <rFont val="Trebuchet MS"/>
        <family val="2"/>
      </rPr>
      <t>cimentados</t>
    </r>
  </si>
  <si>
    <r>
      <rPr>
        <sz val="10"/>
        <rFont val="Trebuchet MS"/>
        <family val="2"/>
      </rPr>
      <t>rodapés, soleiras e peitoris</t>
    </r>
  </si>
  <si>
    <r>
      <rPr>
        <sz val="10"/>
        <rFont val="Trebuchet MS"/>
        <family val="2"/>
      </rPr>
      <t>pavimentações especiais</t>
    </r>
  </si>
  <si>
    <r>
      <rPr>
        <b/>
        <sz val="10"/>
        <rFont val="Trebuchet MS"/>
        <family val="2"/>
      </rPr>
      <t>INSTALAÇÕES</t>
    </r>
  </si>
  <si>
    <r>
      <rPr>
        <sz val="10"/>
        <rFont val="Trebuchet MS"/>
        <family val="2"/>
      </rPr>
      <t>9.1</t>
    </r>
  </si>
  <si>
    <r>
      <rPr>
        <sz val="10"/>
        <rFont val="Trebuchet MS"/>
        <family val="2"/>
      </rPr>
      <t>elétricas/telefônicas</t>
    </r>
  </si>
  <si>
    <r>
      <rPr>
        <sz val="10"/>
        <rFont val="Trebuchet MS"/>
        <family val="2"/>
      </rPr>
      <t>9.2</t>
    </r>
  </si>
  <si>
    <r>
      <rPr>
        <sz val="10"/>
        <rFont val="Trebuchet MS"/>
        <family val="2"/>
      </rPr>
      <t>hidráulicas/gás/incêndio</t>
    </r>
  </si>
  <si>
    <r>
      <rPr>
        <sz val="10"/>
        <rFont val="Trebuchet MS"/>
        <family val="2"/>
      </rPr>
      <t>9.3</t>
    </r>
  </si>
  <si>
    <r>
      <rPr>
        <sz val="10"/>
        <rFont val="Trebuchet MS"/>
        <family val="2"/>
      </rPr>
      <t>sanitárias/pluvial</t>
    </r>
  </si>
  <si>
    <r>
      <rPr>
        <sz val="10"/>
        <rFont val="Trebuchet MS"/>
        <family val="2"/>
      </rPr>
      <t>9.4</t>
    </r>
  </si>
  <si>
    <r>
      <rPr>
        <sz val="10"/>
        <rFont val="Trebuchet MS"/>
        <family val="2"/>
      </rPr>
      <t>aparelhos, metais e bancadas</t>
    </r>
  </si>
  <si>
    <r>
      <rPr>
        <b/>
        <sz val="10"/>
        <rFont val="Trebuchet MS"/>
        <family val="2"/>
      </rPr>
      <t>10</t>
    </r>
  </si>
  <si>
    <r>
      <rPr>
        <b/>
        <sz val="10"/>
        <rFont val="Trebuchet MS"/>
        <family val="2"/>
      </rPr>
      <t>COMPLEMENTARES</t>
    </r>
  </si>
  <si>
    <r>
      <rPr>
        <sz val="10"/>
        <rFont val="Trebuchet MS"/>
        <family val="2"/>
      </rPr>
      <t>10.1</t>
    </r>
  </si>
  <si>
    <r>
      <rPr>
        <sz val="10"/>
        <rFont val="Trebuchet MS"/>
        <family val="2"/>
      </rPr>
      <t>calafete/limpeza</t>
    </r>
  </si>
  <si>
    <r>
      <rPr>
        <sz val="10"/>
        <rFont val="Trebuchet MS"/>
        <family val="2"/>
      </rPr>
      <t>outros</t>
    </r>
  </si>
  <si>
    <r>
      <rPr>
        <b/>
        <sz val="10"/>
        <rFont val="Trebuchet MS"/>
        <family val="2"/>
      </rPr>
      <t>11</t>
    </r>
  </si>
  <si>
    <r>
      <rPr>
        <b/>
        <sz val="10"/>
        <rFont val="Trebuchet MS"/>
        <family val="2"/>
      </rPr>
      <t>INFRAESTRUTURA E URBANIZAÇÃO</t>
    </r>
  </si>
  <si>
    <r>
      <rPr>
        <sz val="10"/>
        <rFont val="Trebuchet MS"/>
        <family val="2"/>
      </rPr>
      <t>água potável</t>
    </r>
  </si>
  <si>
    <r>
      <rPr>
        <sz val="10"/>
        <rFont val="Trebuchet MS"/>
        <family val="2"/>
      </rPr>
      <t>pavimentação</t>
    </r>
  </si>
  <si>
    <r>
      <rPr>
        <b/>
        <sz val="10"/>
        <rFont val="Trebuchet MS"/>
        <family val="2"/>
      </rPr>
      <t>12</t>
    </r>
  </si>
  <si>
    <r>
      <rPr>
        <b/>
        <sz val="10"/>
        <rFont val="Trebuchet MS"/>
        <family val="2"/>
      </rPr>
      <t>TOTAL</t>
    </r>
  </si>
  <si>
    <t>1.1</t>
  </si>
  <si>
    <t>% do Total</t>
  </si>
  <si>
    <t>Valor Orç.</t>
  </si>
  <si>
    <t>Dados do Orçamento do Contrato em Análise</t>
  </si>
  <si>
    <r>
      <rPr>
        <sz val="10"/>
        <rFont val="Trebuchet MS"/>
        <family val="2"/>
      </rPr>
      <t>revestimento cerâmico</t>
    </r>
    <r>
      <rPr>
        <sz val="10"/>
        <rFont val="Trebuchet MS"/>
        <family val="2"/>
      </rPr>
      <t>/ azulejos</t>
    </r>
  </si>
  <si>
    <t>8.1</t>
  </si>
  <si>
    <t>8.2</t>
  </si>
  <si>
    <t>8.3</t>
  </si>
  <si>
    <t>8.4</t>
  </si>
  <si>
    <r>
      <rPr>
        <sz val="10"/>
        <rFont val="Trebuchet MS"/>
        <family val="2"/>
      </rPr>
      <t>10.2</t>
    </r>
    <r>
      <rPr>
        <sz val="11"/>
        <color theme="1"/>
        <rFont val="Calibri"/>
        <family val="2"/>
        <scheme val="minor"/>
      </rPr>
      <t/>
    </r>
  </si>
  <si>
    <t>Situação do Parâmetro</t>
  </si>
  <si>
    <t>CONSTRUÇÃO DE UNIDADES HABITACIONAIS E INFRAESTRUTURA</t>
  </si>
  <si>
    <t>ADMINISTRAÇÃO LOCAL</t>
  </si>
  <si>
    <t>INSTALAÇÕES E CANTEIROS</t>
  </si>
  <si>
    <t>FUNDAÇÕES</t>
  </si>
  <si>
    <t>SUPERESTRUTURA</t>
  </si>
  <si>
    <t>ALVENARIA/FECHAMENTOS</t>
  </si>
  <si>
    <t>ESQUADRIAS METÁLICAS</t>
  </si>
  <si>
    <t>ESQUADRIAS DE MADEIRAS</t>
  </si>
  <si>
    <t>TELHADOS</t>
  </si>
  <si>
    <t>REVESTIMENTOS INTERNOS</t>
  </si>
  <si>
    <t>AZULEJOS</t>
  </si>
  <si>
    <t>REVESTIMENTOS EXTERNOS</t>
  </si>
  <si>
    <t>FORROS</t>
  </si>
  <si>
    <t>PINTURA</t>
  </si>
  <si>
    <t>CERÂMICA</t>
  </si>
  <si>
    <t>CIMENTADOS</t>
  </si>
  <si>
    <t>RODAPÉS, SOLEIRAS E PEITORIS</t>
  </si>
  <si>
    <t>PAVIMENTAÇÕES ESPECIAIS</t>
  </si>
  <si>
    <t>ELÉTRICAS / TELEFÔNICAS</t>
  </si>
  <si>
    <t>HIDRÁULICAS</t>
  </si>
  <si>
    <t>SANITÁRIAS / PLUVIAL</t>
  </si>
  <si>
    <t>APARELHOS, METAIS E BANCADAS</t>
  </si>
  <si>
    <t>CALAFETE / LIMPEZA</t>
  </si>
  <si>
    <t>OUTROS</t>
  </si>
  <si>
    <t>TERRAPLENAGEM</t>
  </si>
  <si>
    <t>ÁGUA POTÁVEL</t>
  </si>
  <si>
    <t>PAVIMENTAÇÃO</t>
  </si>
  <si>
    <t>Serviço</t>
  </si>
  <si>
    <t>% Adotado</t>
  </si>
  <si>
    <t>% Mínimo</t>
  </si>
  <si>
    <t>% Máximo</t>
  </si>
  <si>
    <t>Classificação</t>
  </si>
  <si>
    <t>Item</t>
  </si>
  <si>
    <t>INSIRA AQUI ABAIXO A COPIA DAS CEDULAS DA PLANILHA CFF DA MULTIPLA</t>
  </si>
  <si>
    <t>11.1</t>
  </si>
  <si>
    <t>11.2</t>
  </si>
  <si>
    <t>LIGAÇÕES PROVISÓRIAS</t>
  </si>
  <si>
    <t>1.2</t>
  </si>
  <si>
    <t>ligações provisórias (água, energia, telefone e esgoto)</t>
  </si>
  <si>
    <t>11.3</t>
  </si>
  <si>
    <t>terraplanagem</t>
  </si>
  <si>
    <t>DRENAGEM DE ÁGUA PLUVIAIS</t>
  </si>
  <si>
    <t>11.4</t>
  </si>
  <si>
    <t>drenagem de águas pluviais</t>
  </si>
  <si>
    <t>EAP COM INTERVALOS ACEITÁVEIS DAS INCIDÊNCIAS DOS AGRUPADORES DO ORÇAMENTO
FNHIS SUB 50 - ASSUNÇÃO/ PB - CONVÊNIO: 40268/2025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</si>
</sst>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\ #,##0.00_);_(&quot; (&quot;#,##0.00\);_(&quot; -&quot;??_);_(@_)"/>
  </numFmts>
  <fonts count="16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Trebuchet MS"/>
      <family val="2"/>
    </font>
    <font>
      <b/>
      <sz val="10"/>
      <name val="Trebuchet MS"/>
      <family val="2"/>
    </font>
    <font>
      <sz val="10"/>
      <name val="Trebuchet MS"/>
      <family val="2"/>
    </font>
    <font>
      <b/>
      <sz val="10"/>
      <color rgb="FF000000"/>
      <name val="Trebuchet MS"/>
      <family val="2"/>
    </font>
    <font>
      <sz val="10"/>
      <color rgb="FF000000"/>
      <name val="Trebuchet MS"/>
      <family val="2"/>
    </font>
    <font>
      <sz val="10"/>
      <name val="Trebuchet MS"/>
      <family val="2"/>
    </font>
    <font>
      <sz val="10"/>
      <color rgb="FF000000"/>
      <name val="Times New Roman"/>
      <family val="1"/>
    </font>
    <font>
      <sz val="8"/>
      <name val="Times New Roman"/>
      <family val="1"/>
    </font>
    <font>
      <sz val="10"/>
      <color rgb="FF000000"/>
      <name val="Times New Roman"/>
      <family val="1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0"/>
      <color rgb="FF000000"/>
      <name val="Times New Roman"/>
      <family val="1"/>
    </font>
    <font>
      <sz val="10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dotted">
        <color indexed="64"/>
      </bottom>
      <diagonal/>
    </border>
    <border>
      <left style="thin">
        <color rgb="FF000000"/>
      </left>
      <right/>
      <top style="thin">
        <color rgb="FF000000"/>
      </top>
      <bottom style="dotted">
        <color indexed="64"/>
      </bottom>
      <diagonal/>
    </border>
    <border>
      <left style="thin">
        <color indexed="64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 style="thin">
        <color rgb="FF000000"/>
      </left>
      <right/>
      <top style="dotted">
        <color indexed="64"/>
      </top>
      <bottom style="dotted">
        <color indexed="64"/>
      </bottom>
      <diagonal/>
    </border>
    <border>
      <left/>
      <right/>
      <top style="hair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8"/>
      </bottom>
      <diagonal/>
    </border>
    <border>
      <left/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/>
      <diagonal/>
    </border>
    <border>
      <left/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/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</borders>
  <cellStyleXfs count="5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</cellStyleXfs>
  <cellXfs count="61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2" fillId="3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 wrapText="1"/>
    </xf>
    <xf numFmtId="44" fontId="4" fillId="3" borderId="14" xfId="1" applyFont="1" applyFill="1" applyBorder="1" applyAlignment="1">
      <alignment horizontal="left" vertical="center" wrapText="1"/>
    </xf>
    <xf numFmtId="9" fontId="4" fillId="3" borderId="14" xfId="2" applyFont="1" applyFill="1" applyBorder="1" applyAlignment="1">
      <alignment horizontal="center" vertical="center" wrapText="1"/>
    </xf>
    <xf numFmtId="44" fontId="6" fillId="3" borderId="16" xfId="1" applyFont="1" applyFill="1" applyBorder="1" applyAlignment="1">
      <alignment horizontal="center" vertical="center" shrinkToFi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left" vertical="center" wrapText="1"/>
    </xf>
    <xf numFmtId="44" fontId="4" fillId="2" borderId="18" xfId="1" applyFont="1" applyFill="1" applyBorder="1" applyAlignment="1">
      <alignment horizontal="left" vertical="center" wrapText="1"/>
    </xf>
    <xf numFmtId="10" fontId="4" fillId="2" borderId="18" xfId="2" applyNumberFormat="1" applyFont="1" applyFill="1" applyBorder="1" applyAlignment="1">
      <alignment horizontal="center" vertical="center" wrapText="1"/>
    </xf>
    <xf numFmtId="10" fontId="6" fillId="2" borderId="18" xfId="0" applyNumberFormat="1" applyFont="1" applyFill="1" applyBorder="1" applyAlignment="1">
      <alignment horizontal="center" vertical="center" shrinkToFit="1"/>
    </xf>
    <xf numFmtId="0" fontId="8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left" vertical="center" wrapText="1"/>
    </xf>
    <xf numFmtId="44" fontId="5" fillId="4" borderId="20" xfId="1" applyFont="1" applyFill="1" applyBorder="1" applyAlignment="1">
      <alignment horizontal="left" vertical="center" wrapText="1"/>
    </xf>
    <xf numFmtId="10" fontId="5" fillId="0" borderId="20" xfId="2" applyNumberFormat="1" applyFont="1" applyBorder="1" applyAlignment="1">
      <alignment horizontal="center" vertical="center" wrapText="1"/>
    </xf>
    <xf numFmtId="10" fontId="7" fillId="0" borderId="20" xfId="0" applyNumberFormat="1" applyFont="1" applyBorder="1" applyAlignment="1">
      <alignment horizontal="center" vertical="center" shrinkToFi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44" fontId="4" fillId="2" borderId="20" xfId="1" applyFont="1" applyFill="1" applyBorder="1" applyAlignment="1">
      <alignment horizontal="left" vertical="center" wrapText="1"/>
    </xf>
    <xf numFmtId="10" fontId="4" fillId="2" borderId="20" xfId="2" applyNumberFormat="1" applyFont="1" applyFill="1" applyBorder="1" applyAlignment="1">
      <alignment horizontal="center" vertical="center" wrapText="1"/>
    </xf>
    <xf numFmtId="10" fontId="6" fillId="2" borderId="20" xfId="0" applyNumberFormat="1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left" vertical="center" wrapText="1"/>
    </xf>
    <xf numFmtId="44" fontId="0" fillId="0" borderId="0" xfId="1" applyFont="1" applyAlignment="1">
      <alignment horizontal="left" vertical="center"/>
    </xf>
    <xf numFmtId="10" fontId="13" fillId="0" borderId="21" xfId="4" applyNumberFormat="1" applyFont="1" applyBorder="1" applyAlignment="1">
      <alignment horizontal="left"/>
    </xf>
    <xf numFmtId="0" fontId="4" fillId="2" borderId="22" xfId="0" applyFont="1" applyFill="1" applyBorder="1" applyAlignment="1">
      <alignment horizontal="left" vertical="center" wrapText="1"/>
    </xf>
    <xf numFmtId="10" fontId="6" fillId="2" borderId="22" xfId="0" applyNumberFormat="1" applyFont="1" applyFill="1" applyBorder="1" applyAlignment="1">
      <alignment horizontal="center" vertical="center" shrinkToFit="1"/>
    </xf>
    <xf numFmtId="0" fontId="5" fillId="3" borderId="22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164" fontId="11" fillId="0" borderId="30" xfId="3" applyNumberFormat="1" applyFill="1" applyBorder="1" applyAlignment="1" applyProtection="1">
      <alignment horizontal="right" shrinkToFit="1"/>
    </xf>
    <xf numFmtId="10" fontId="13" fillId="0" borderId="29" xfId="4" applyNumberFormat="1" applyFont="1" applyBorder="1" applyAlignment="1">
      <alignment horizontal="left"/>
    </xf>
    <xf numFmtId="10" fontId="13" fillId="0" borderId="31" xfId="4" applyNumberFormat="1" applyFont="1" applyBorder="1" applyAlignment="1">
      <alignment horizontal="left"/>
    </xf>
    <xf numFmtId="10" fontId="13" fillId="0" borderId="32" xfId="4" applyNumberFormat="1" applyFont="1" applyBorder="1" applyAlignment="1">
      <alignment horizontal="left"/>
    </xf>
    <xf numFmtId="164" fontId="11" fillId="0" borderId="33" xfId="3" applyNumberFormat="1" applyFill="1" applyBorder="1" applyAlignment="1" applyProtection="1">
      <alignment horizontal="right" shrinkToFit="1"/>
    </xf>
    <xf numFmtId="10" fontId="13" fillId="6" borderId="29" xfId="4" applyNumberFormat="1" applyFont="1" applyFill="1" applyBorder="1" applyAlignment="1">
      <alignment horizontal="left"/>
    </xf>
    <xf numFmtId="0" fontId="15" fillId="0" borderId="0" xfId="0" applyFont="1" applyAlignment="1">
      <alignment horizontal="left" vertical="center"/>
    </xf>
    <xf numFmtId="44" fontId="14" fillId="5" borderId="24" xfId="1" applyFont="1" applyFill="1" applyBorder="1" applyAlignment="1">
      <alignment horizontal="center" vertical="center" wrapText="1"/>
    </xf>
    <xf numFmtId="44" fontId="14" fillId="5" borderId="25" xfId="1" applyFont="1" applyFill="1" applyBorder="1" applyAlignment="1">
      <alignment horizontal="center" vertical="center" wrapText="1"/>
    </xf>
    <xf numFmtId="44" fontId="14" fillId="5" borderId="26" xfId="1" applyFont="1" applyFill="1" applyBorder="1" applyAlignment="1">
      <alignment horizontal="center" vertical="center" wrapText="1"/>
    </xf>
    <xf numFmtId="44" fontId="14" fillId="5" borderId="27" xfId="1" applyFont="1" applyFill="1" applyBorder="1" applyAlignment="1">
      <alignment horizontal="center" vertical="center" wrapText="1"/>
    </xf>
    <xf numFmtId="44" fontId="14" fillId="5" borderId="23" xfId="1" applyFont="1" applyFill="1" applyBorder="1" applyAlignment="1">
      <alignment horizontal="center" vertical="center" wrapText="1"/>
    </xf>
    <xf numFmtId="44" fontId="14" fillId="5" borderId="28" xfId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4" fontId="6" fillId="3" borderId="14" xfId="1" applyFont="1" applyFill="1" applyBorder="1" applyAlignment="1">
      <alignment horizontal="center" vertical="center" shrinkToFit="1"/>
    </xf>
    <xf numFmtId="44" fontId="6" fillId="3" borderId="15" xfId="1" applyFont="1" applyFill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5">
    <cellStyle name="Moeda" xfId="1" builtinId="4"/>
    <cellStyle name="Normal" xfId="0" builtinId="0"/>
    <cellStyle name="Normal 3" xfId="4" xr:uid="{3D4AC435-1A38-4BE2-9C35-118019B97510}"/>
    <cellStyle name="Porcentagem" xfId="2" builtinId="5"/>
    <cellStyle name="Vírgula" xfId="3" builtinId="3"/>
  </cellStyles>
  <dxfs count="9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57"/>
  <sheetViews>
    <sheetView showGridLines="0" tabSelected="1" zoomScaleNormal="100" zoomScaleSheetLayoutView="100" workbookViewId="0">
      <selection activeCell="C6" sqref="C6"/>
    </sheetView>
  </sheetViews>
  <sheetFormatPr defaultColWidth="8.77734375" defaultRowHeight="13.2" x14ac:dyDescent="0.25"/>
  <cols>
    <col min="1" max="1" width="1.77734375" style="4" customWidth="1"/>
    <col min="2" max="2" width="11.44140625" style="4" customWidth="1"/>
    <col min="3" max="3" width="58.44140625" style="4" customWidth="1"/>
    <col min="4" max="4" width="22.44140625" style="4" customWidth="1"/>
    <col min="5" max="5" width="15.77734375" style="4" customWidth="1"/>
    <col min="6" max="8" width="12.109375" style="4" customWidth="1"/>
    <col min="9" max="9" width="1.77734375" style="4" customWidth="1"/>
    <col min="10" max="10" width="2.44140625" style="4" customWidth="1"/>
    <col min="11" max="13" width="8.77734375" style="4"/>
    <col min="14" max="14" width="15.44140625" style="30" bestFit="1" customWidth="1"/>
    <col min="15" max="16384" width="8.77734375" style="4"/>
  </cols>
  <sheetData>
    <row r="1" spans="2:14" ht="35.4" customHeight="1" thickBot="1" x14ac:dyDescent="0.3">
      <c r="B1" s="49" t="s">
        <v>120</v>
      </c>
      <c r="C1" s="50"/>
      <c r="D1" s="50"/>
      <c r="E1" s="50"/>
      <c r="F1" s="50"/>
      <c r="G1" s="50"/>
      <c r="H1" s="5"/>
      <c r="I1" s="3"/>
    </row>
    <row r="2" spans="2:14" ht="12.75" customHeight="1" x14ac:dyDescent="0.25">
      <c r="B2" s="57" t="s">
        <v>0</v>
      </c>
      <c r="C2" s="58"/>
      <c r="D2" s="58"/>
      <c r="E2" s="58"/>
      <c r="F2" s="58"/>
      <c r="G2" s="58"/>
      <c r="H2" s="6"/>
      <c r="I2" s="1"/>
      <c r="K2" s="43" t="s">
        <v>109</v>
      </c>
      <c r="L2" s="44"/>
      <c r="M2" s="44"/>
      <c r="N2" s="45"/>
    </row>
    <row r="3" spans="2:14" ht="25.2" customHeight="1" x14ac:dyDescent="0.25">
      <c r="B3" s="59" t="s">
        <v>1</v>
      </c>
      <c r="C3" s="60"/>
      <c r="D3" s="51" t="s">
        <v>68</v>
      </c>
      <c r="E3" s="52"/>
      <c r="F3" s="51" t="s">
        <v>2</v>
      </c>
      <c r="G3" s="52"/>
      <c r="H3" s="53" t="s">
        <v>75</v>
      </c>
      <c r="I3" s="1"/>
      <c r="K3" s="46"/>
      <c r="L3" s="47"/>
      <c r="M3" s="47"/>
      <c r="N3" s="48"/>
    </row>
    <row r="4" spans="2:14" ht="14.25" customHeight="1" x14ac:dyDescent="0.25">
      <c r="B4" s="7" t="s">
        <v>3</v>
      </c>
      <c r="C4" s="2" t="s">
        <v>4</v>
      </c>
      <c r="D4" s="2" t="s">
        <v>67</v>
      </c>
      <c r="E4" s="2" t="s">
        <v>66</v>
      </c>
      <c r="F4" s="2" t="s">
        <v>5</v>
      </c>
      <c r="G4" s="2" t="s">
        <v>6</v>
      </c>
      <c r="H4" s="54"/>
      <c r="I4" s="1"/>
      <c r="K4" s="41" t="s">
        <v>76</v>
      </c>
      <c r="L4" s="31"/>
      <c r="M4" s="31"/>
      <c r="N4" s="36">
        <v>2594220.2999999998</v>
      </c>
    </row>
    <row r="5" spans="2:14" ht="14.25" customHeight="1" x14ac:dyDescent="0.25">
      <c r="B5" s="13" t="s">
        <v>7</v>
      </c>
      <c r="C5" s="14" t="s">
        <v>8</v>
      </c>
      <c r="D5" s="15">
        <f>SUM(D6:D7)</f>
        <v>38041.869999999995</v>
      </c>
      <c r="E5" s="16">
        <f t="shared" ref="E5:E41" si="0">D5/$F$41</f>
        <v>1.4664086161071208E-2</v>
      </c>
      <c r="F5" s="17">
        <v>0</v>
      </c>
      <c r="G5" s="17">
        <v>0.13239999999999999</v>
      </c>
      <c r="H5" s="17" t="str" cm="1">
        <f t="array" ref="H5">_xlfn.IFS(AND(E5&lt;G5,E5&gt;F5),"NORMAL",E5&lt;F5,"ABAIXO",E5&gt;G5,"ACIMA")</f>
        <v>NORMAL</v>
      </c>
      <c r="I5" s="1"/>
      <c r="K5" s="37" t="s">
        <v>77</v>
      </c>
      <c r="L5" s="31"/>
      <c r="M5" s="31"/>
      <c r="N5" s="36">
        <v>110810.44</v>
      </c>
    </row>
    <row r="6" spans="2:14" ht="14.25" customHeight="1" x14ac:dyDescent="0.25">
      <c r="B6" s="18" t="s">
        <v>65</v>
      </c>
      <c r="C6" s="19" t="s">
        <v>9</v>
      </c>
      <c r="D6" s="20">
        <f>N6</f>
        <v>35459.85</v>
      </c>
      <c r="E6" s="21">
        <f t="shared" si="0"/>
        <v>1.3668789038463696E-2</v>
      </c>
      <c r="F6" s="22">
        <v>0</v>
      </c>
      <c r="G6" s="22">
        <v>1.9E-2</v>
      </c>
      <c r="H6" s="22" t="str" cm="1">
        <f t="array" ref="H6">_xlfn.IFS(AND(E6&lt;G6,E6&gt;F6),"NORMAL",E6&lt;F6,"ABAIXO",E6&gt;G6,"ACIMA")</f>
        <v>NORMAL</v>
      </c>
      <c r="I6" s="1"/>
      <c r="K6" s="37" t="s">
        <v>78</v>
      </c>
      <c r="L6" s="31"/>
      <c r="M6" s="31"/>
      <c r="N6" s="36">
        <v>35459.85</v>
      </c>
    </row>
    <row r="7" spans="2:14" ht="14.25" customHeight="1" x14ac:dyDescent="0.25">
      <c r="B7" s="18" t="s">
        <v>113</v>
      </c>
      <c r="C7" s="19" t="s">
        <v>114</v>
      </c>
      <c r="D7" s="20">
        <f>N7</f>
        <v>2582.02</v>
      </c>
      <c r="E7" s="21">
        <f t="shared" si="0"/>
        <v>9.9529712260751336E-4</v>
      </c>
      <c r="F7" s="22">
        <v>0</v>
      </c>
      <c r="G7" s="22">
        <v>1.9E-2</v>
      </c>
      <c r="H7" s="22" t="str" cm="1">
        <f t="array" ref="H7">_xlfn.IFS(AND(E7&lt;G7,E7&gt;F7),"NORMAL",E7&lt;F7,"ABAIXO",E7&gt;G7,"ACIMA")</f>
        <v>NORMAL</v>
      </c>
      <c r="I7" s="1"/>
      <c r="K7" s="37" t="s">
        <v>112</v>
      </c>
      <c r="L7" s="31"/>
      <c r="M7" s="31"/>
      <c r="N7" s="36">
        <v>2582.02</v>
      </c>
    </row>
    <row r="8" spans="2:14" ht="14.25" customHeight="1" x14ac:dyDescent="0.25">
      <c r="B8" s="23" t="s">
        <v>10</v>
      </c>
      <c r="C8" s="24" t="s">
        <v>11</v>
      </c>
      <c r="D8" s="25">
        <f>N5</f>
        <v>110810.44</v>
      </c>
      <c r="E8" s="26">
        <f t="shared" si="0"/>
        <v>4.2714352362442004E-2</v>
      </c>
      <c r="F8" s="27">
        <v>2.5000000000000001E-2</v>
      </c>
      <c r="G8" s="27">
        <v>7.0000000000000007E-2</v>
      </c>
      <c r="H8" s="27" t="str" cm="1">
        <f t="array" ref="H8">_xlfn.IFS(AND(E8&lt;G8,E8&gt;F8),"NORMAL",E8&lt;F8,"ABAIXO",E8&gt;G8,"ACIMA")</f>
        <v>NORMAL</v>
      </c>
      <c r="I8" s="1"/>
      <c r="K8" s="37" t="s">
        <v>79</v>
      </c>
      <c r="L8" s="31"/>
      <c r="M8" s="31"/>
      <c r="N8" s="36">
        <v>234461.6</v>
      </c>
    </row>
    <row r="9" spans="2:14" ht="14.25" customHeight="1" x14ac:dyDescent="0.25">
      <c r="B9" s="23" t="s">
        <v>12</v>
      </c>
      <c r="C9" s="24" t="s">
        <v>13</v>
      </c>
      <c r="D9" s="25">
        <f>N8</f>
        <v>234461.6</v>
      </c>
      <c r="E9" s="26">
        <f t="shared" si="0"/>
        <v>9.0378446271505944E-2</v>
      </c>
      <c r="F9" s="27">
        <v>0.03</v>
      </c>
      <c r="G9" s="27">
        <v>0.155</v>
      </c>
      <c r="H9" s="27" t="str" cm="1">
        <f t="array" ref="H9">_xlfn.IFS(AND(E9&lt;G9,E9&gt;F9),"NORMAL",E9&lt;F9,"ABAIXO",E9&gt;G9,"ACIMA")</f>
        <v>NORMAL</v>
      </c>
      <c r="I9" s="1"/>
      <c r="K9" s="37" t="s">
        <v>80</v>
      </c>
      <c r="L9" s="31"/>
      <c r="M9" s="31"/>
      <c r="N9" s="36">
        <v>189454.4</v>
      </c>
    </row>
    <row r="10" spans="2:14" ht="14.25" customHeight="1" x14ac:dyDescent="0.25">
      <c r="B10" s="23" t="s">
        <v>14</v>
      </c>
      <c r="C10" s="24" t="s">
        <v>15</v>
      </c>
      <c r="D10" s="25">
        <f>N9</f>
        <v>189454.4</v>
      </c>
      <c r="E10" s="26">
        <f t="shared" si="0"/>
        <v>7.3029418511604438E-2</v>
      </c>
      <c r="F10" s="27">
        <v>0.03</v>
      </c>
      <c r="G10" s="27">
        <v>0.15</v>
      </c>
      <c r="H10" s="27" t="str" cm="1">
        <f t="array" ref="H10">_xlfn.IFS(AND(E10&lt;G10,E10&gt;F10),"NORMAL",E10&lt;F10,"ABAIXO",E10&gt;G10,"ACIMA")</f>
        <v>NORMAL</v>
      </c>
      <c r="I10" s="1"/>
      <c r="K10" s="37" t="s">
        <v>81</v>
      </c>
      <c r="L10" s="31"/>
      <c r="M10" s="31"/>
      <c r="N10" s="36">
        <v>270346.40000000002</v>
      </c>
    </row>
    <row r="11" spans="2:14" ht="14.25" customHeight="1" x14ac:dyDescent="0.25">
      <c r="B11" s="23" t="s">
        <v>16</v>
      </c>
      <c r="C11" s="24" t="s">
        <v>17</v>
      </c>
      <c r="D11" s="25">
        <f>SUM(D12:D14)</f>
        <v>459034.52</v>
      </c>
      <c r="E11" s="26">
        <f t="shared" si="0"/>
        <v>0.17694508057006572</v>
      </c>
      <c r="F11" s="27">
        <v>7.0000000000000007E-2</v>
      </c>
      <c r="G11" s="27">
        <v>0.375</v>
      </c>
      <c r="H11" s="27" t="str" cm="1">
        <f t="array" ref="H11">_xlfn.IFS(AND(E11&lt;G11,E11&gt;F11),"NORMAL",E11&lt;F11,"ABAIXO",E11&gt;G11,"ACIMA")</f>
        <v>NORMAL</v>
      </c>
      <c r="I11" s="1"/>
      <c r="K11" s="37" t="s">
        <v>82</v>
      </c>
      <c r="L11" s="31"/>
      <c r="M11" s="31"/>
      <c r="N11" s="36">
        <v>70752.800000000003</v>
      </c>
    </row>
    <row r="12" spans="2:14" ht="14.25" customHeight="1" x14ac:dyDescent="0.25">
      <c r="B12" s="28" t="s">
        <v>18</v>
      </c>
      <c r="C12" s="19" t="s">
        <v>19</v>
      </c>
      <c r="D12" s="20">
        <f>N10</f>
        <v>270346.40000000002</v>
      </c>
      <c r="E12" s="21">
        <f t="shared" si="0"/>
        <v>0.10421104175308475</v>
      </c>
      <c r="F12" s="22">
        <v>0.06</v>
      </c>
      <c r="G12" s="22">
        <v>0.17499999999999999</v>
      </c>
      <c r="H12" s="22" t="str" cm="1">
        <f t="array" ref="H12">_xlfn.IFS(AND(E12&lt;G12,E12&gt;F12),"NORMAL",E12&lt;F12,"ABAIXO",E12&gt;G12,"ACIMA")</f>
        <v>NORMAL</v>
      </c>
      <c r="I12" s="1"/>
      <c r="K12" s="37" t="s">
        <v>83</v>
      </c>
      <c r="L12" s="31"/>
      <c r="M12" s="31"/>
      <c r="N12" s="36">
        <v>117935.32</v>
      </c>
    </row>
    <row r="13" spans="2:14" ht="14.25" customHeight="1" x14ac:dyDescent="0.25">
      <c r="B13" s="28" t="s">
        <v>20</v>
      </c>
      <c r="C13" s="19" t="s">
        <v>21</v>
      </c>
      <c r="D13" s="20">
        <f t="shared" ref="D13:D14" si="1">N11</f>
        <v>70752.800000000003</v>
      </c>
      <c r="E13" s="21">
        <f t="shared" si="0"/>
        <v>2.7273242754287292E-2</v>
      </c>
      <c r="F13" s="22">
        <v>0</v>
      </c>
      <c r="G13" s="22">
        <v>9.5000000000000001E-2</v>
      </c>
      <c r="H13" s="22" t="str" cm="1">
        <f t="array" ref="H13">_xlfn.IFS(AND(E13&lt;G13,E13&gt;F13),"NORMAL",E13&lt;F13,"ABAIXO",E13&gt;G13,"ACIMA")</f>
        <v>NORMAL</v>
      </c>
      <c r="I13" s="1"/>
      <c r="K13" s="37" t="s">
        <v>84</v>
      </c>
      <c r="L13" s="31"/>
      <c r="M13" s="31"/>
      <c r="N13" s="36">
        <v>311789.59999999998</v>
      </c>
    </row>
    <row r="14" spans="2:14" ht="14.25" customHeight="1" x14ac:dyDescent="0.25">
      <c r="B14" s="28" t="s">
        <v>22</v>
      </c>
      <c r="C14" s="19" t="s">
        <v>23</v>
      </c>
      <c r="D14" s="20">
        <f t="shared" si="1"/>
        <v>117935.32</v>
      </c>
      <c r="E14" s="21">
        <f t="shared" si="0"/>
        <v>4.5460796062693681E-2</v>
      </c>
      <c r="F14" s="22">
        <v>0.01</v>
      </c>
      <c r="G14" s="22">
        <v>7.0000000000000007E-2</v>
      </c>
      <c r="H14" s="22" t="str" cm="1">
        <f t="array" ref="H14">_xlfn.IFS(AND(E14&lt;G14,E14&gt;F14),"NORMAL",E14&lt;F14,"ABAIXO",E14&gt;G14,"ACIMA")</f>
        <v>NORMAL</v>
      </c>
      <c r="I14" s="1"/>
      <c r="K14" s="37" t="s">
        <v>85</v>
      </c>
      <c r="L14" s="31"/>
      <c r="M14" s="31"/>
      <c r="N14" s="36">
        <v>91439.6</v>
      </c>
    </row>
    <row r="15" spans="2:14" ht="14.25" customHeight="1" x14ac:dyDescent="0.25">
      <c r="B15" s="23" t="s">
        <v>24</v>
      </c>
      <c r="C15" s="24" t="s">
        <v>25</v>
      </c>
      <c r="D15" s="25">
        <f>SUM(D16)</f>
        <v>311789.59999999998</v>
      </c>
      <c r="E15" s="26">
        <f t="shared" si="0"/>
        <v>0.12018624632611194</v>
      </c>
      <c r="F15" s="27">
        <v>0.1</v>
      </c>
      <c r="G15" s="27">
        <v>0.27</v>
      </c>
      <c r="H15" s="27" t="str" cm="1">
        <f t="array" ref="H15">_xlfn.IFS(AND(E15&lt;G15,E15&gt;F15),"NORMAL",E15&lt;F15,"ABAIXO",E15&gt;G15,"ACIMA")</f>
        <v>NORMAL</v>
      </c>
      <c r="I15" s="1"/>
      <c r="K15" s="37" t="s">
        <v>86</v>
      </c>
      <c r="L15" s="31"/>
      <c r="M15" s="31"/>
      <c r="N15" s="36">
        <v>44344</v>
      </c>
    </row>
    <row r="16" spans="2:14" ht="14.25" customHeight="1" x14ac:dyDescent="0.25">
      <c r="B16" s="28" t="s">
        <v>26</v>
      </c>
      <c r="C16" s="19" t="s">
        <v>27</v>
      </c>
      <c r="D16" s="20">
        <f>N13</f>
        <v>311789.59999999998</v>
      </c>
      <c r="E16" s="21">
        <f t="shared" si="0"/>
        <v>0.12018624632611194</v>
      </c>
      <c r="F16" s="22">
        <v>0.1</v>
      </c>
      <c r="G16" s="22">
        <v>0.25</v>
      </c>
      <c r="H16" s="22" t="str" cm="1">
        <f t="array" ref="H16">_xlfn.IFS(AND(E16&lt;G16,E16&gt;F16),"NORMAL",E16&lt;F16,"ABAIXO",E16&gt;G16,"ACIMA")</f>
        <v>NORMAL</v>
      </c>
      <c r="I16" s="1"/>
      <c r="K16" s="37" t="s">
        <v>87</v>
      </c>
      <c r="L16" s="31"/>
      <c r="M16" s="31"/>
      <c r="N16" s="36">
        <v>76819.399999999994</v>
      </c>
    </row>
    <row r="17" spans="2:14" ht="14.25" customHeight="1" x14ac:dyDescent="0.25">
      <c r="B17" s="23" t="s">
        <v>28</v>
      </c>
      <c r="C17" s="24" t="s">
        <v>29</v>
      </c>
      <c r="D17" s="25">
        <f>SUM(D18:D22)</f>
        <v>313294</v>
      </c>
      <c r="E17" s="26">
        <f t="shared" si="0"/>
        <v>0.12076615081610456</v>
      </c>
      <c r="F17" s="27">
        <v>8.5999999999999993E-2</v>
      </c>
      <c r="G17" s="27">
        <v>0.27500000000000002</v>
      </c>
      <c r="H17" s="27" t="str" cm="1">
        <f t="array" ref="H17">_xlfn.IFS(AND(E17&lt;G17,E17&gt;F17),"NORMAL",E17&lt;F17,"ABAIXO",E17&gt;G17,"ACIMA")</f>
        <v>NORMAL</v>
      </c>
      <c r="I17" s="1"/>
      <c r="K17" s="37" t="s">
        <v>88</v>
      </c>
      <c r="L17" s="31"/>
      <c r="M17" s="31"/>
      <c r="N17" s="36">
        <v>42530</v>
      </c>
    </row>
    <row r="18" spans="2:14" ht="14.25" customHeight="1" x14ac:dyDescent="0.25">
      <c r="B18" s="28" t="s">
        <v>30</v>
      </c>
      <c r="C18" s="19" t="s">
        <v>31</v>
      </c>
      <c r="D18" s="20">
        <f>N14</f>
        <v>91439.6</v>
      </c>
      <c r="E18" s="21">
        <f t="shared" si="0"/>
        <v>3.5247430605642865E-2</v>
      </c>
      <c r="F18" s="22">
        <v>2.8000000000000001E-2</v>
      </c>
      <c r="G18" s="22">
        <v>0.06</v>
      </c>
      <c r="H18" s="22" t="str" cm="1">
        <f t="array" ref="H18">_xlfn.IFS(AND(E18&lt;G18,E18&gt;F18),"NORMAL",E18&lt;F18,"ABAIXO",E18&gt;G18,"ACIMA")</f>
        <v>NORMAL</v>
      </c>
      <c r="I18" s="1"/>
      <c r="K18" s="37" t="s">
        <v>89</v>
      </c>
      <c r="L18" s="31"/>
      <c r="M18" s="31"/>
      <c r="N18" s="36">
        <v>58161</v>
      </c>
    </row>
    <row r="19" spans="2:14" ht="14.25" customHeight="1" x14ac:dyDescent="0.25">
      <c r="B19" s="28" t="s">
        <v>32</v>
      </c>
      <c r="C19" s="29" t="s">
        <v>69</v>
      </c>
      <c r="D19" s="20">
        <f t="shared" ref="D19:D22" si="2">N15</f>
        <v>44344</v>
      </c>
      <c r="E19" s="21">
        <f t="shared" si="0"/>
        <v>1.7093382547349583E-2</v>
      </c>
      <c r="F19" s="22">
        <v>8.0000000000000002E-3</v>
      </c>
      <c r="G19" s="22">
        <v>3.5000000000000003E-2</v>
      </c>
      <c r="H19" s="22" t="str" cm="1">
        <f t="array" ref="H19">_xlfn.IFS(AND(E19&lt;G19,E19&gt;F19),"NORMAL",E19&lt;F19,"ABAIXO",E19&gt;G19,"ACIMA")</f>
        <v>NORMAL</v>
      </c>
      <c r="I19" s="1"/>
      <c r="K19" s="37" t="s">
        <v>90</v>
      </c>
      <c r="L19" s="31"/>
      <c r="M19" s="31"/>
      <c r="N19" s="36">
        <v>160128.6</v>
      </c>
    </row>
    <row r="20" spans="2:14" ht="14.25" customHeight="1" x14ac:dyDescent="0.25">
      <c r="B20" s="28" t="s">
        <v>33</v>
      </c>
      <c r="C20" s="19" t="s">
        <v>34</v>
      </c>
      <c r="D20" s="20">
        <f t="shared" si="2"/>
        <v>76819.399999999994</v>
      </c>
      <c r="E20" s="21">
        <f t="shared" si="0"/>
        <v>2.9611748855715915E-2</v>
      </c>
      <c r="F20" s="22">
        <v>2.5000000000000001E-2</v>
      </c>
      <c r="G20" s="22">
        <v>7.0000000000000007E-2</v>
      </c>
      <c r="H20" s="22" t="str" cm="1">
        <f t="array" ref="H20">_xlfn.IFS(AND(E20&lt;G20,E20&gt;F20),"NORMAL",E20&lt;F20,"ABAIXO",E20&gt;G20,"ACIMA")</f>
        <v>NORMAL</v>
      </c>
      <c r="I20" s="1"/>
      <c r="K20" s="37" t="s">
        <v>91</v>
      </c>
      <c r="L20" s="31"/>
      <c r="M20" s="31"/>
      <c r="N20" s="36">
        <v>23797</v>
      </c>
    </row>
    <row r="21" spans="2:14" ht="14.25" customHeight="1" x14ac:dyDescent="0.25">
      <c r="B21" s="28" t="s">
        <v>35</v>
      </c>
      <c r="C21" s="19" t="s">
        <v>36</v>
      </c>
      <c r="D21" s="20">
        <f t="shared" si="2"/>
        <v>42530</v>
      </c>
      <c r="E21" s="21">
        <f t="shared" si="0"/>
        <v>1.6394135841123439E-2</v>
      </c>
      <c r="F21" s="22">
        <v>5.0000000000000001E-3</v>
      </c>
      <c r="G21" s="22">
        <v>0.03</v>
      </c>
      <c r="H21" s="22" t="str" cm="1">
        <f t="array" ref="H21">_xlfn.IFS(AND(E21&lt;G21,E21&gt;F21),"NORMAL",E21&lt;F21,"ABAIXO",E21&gt;G21,"ACIMA")</f>
        <v>NORMAL</v>
      </c>
      <c r="I21" s="1"/>
      <c r="K21" s="37" t="s">
        <v>92</v>
      </c>
      <c r="L21" s="31"/>
      <c r="M21" s="31"/>
      <c r="N21" s="36">
        <v>26679.4</v>
      </c>
    </row>
    <row r="22" spans="2:14" ht="14.25" customHeight="1" x14ac:dyDescent="0.25">
      <c r="B22" s="28" t="s">
        <v>37</v>
      </c>
      <c r="C22" s="19" t="s">
        <v>38</v>
      </c>
      <c r="D22" s="20">
        <f t="shared" si="2"/>
        <v>58161</v>
      </c>
      <c r="E22" s="21">
        <f t="shared" si="0"/>
        <v>2.2419452966272759E-2</v>
      </c>
      <c r="F22" s="22">
        <v>0.02</v>
      </c>
      <c r="G22" s="22">
        <v>5.5E-2</v>
      </c>
      <c r="H22" s="22" t="str" cm="1">
        <f t="array" ref="H22">_xlfn.IFS(AND(E22&lt;G22,E22&gt;F22),"NORMAL",E22&lt;F22,"ABAIXO",E22&gt;G22,"ACIMA")</f>
        <v>NORMAL</v>
      </c>
      <c r="I22" s="1"/>
      <c r="K22" s="37" t="s">
        <v>93</v>
      </c>
      <c r="L22" s="31"/>
      <c r="M22" s="31"/>
      <c r="N22" s="36">
        <v>1330.8</v>
      </c>
    </row>
    <row r="23" spans="2:14" ht="14.25" customHeight="1" x14ac:dyDescent="0.25">
      <c r="B23" s="23" t="s">
        <v>39</v>
      </c>
      <c r="C23" s="24" t="s">
        <v>40</v>
      </c>
      <c r="D23" s="25">
        <f>SUM(D24:D27)</f>
        <v>211935.8</v>
      </c>
      <c r="E23" s="26">
        <f t="shared" si="0"/>
        <v>8.1695374907057819E-2</v>
      </c>
      <c r="F23" s="27">
        <v>2.5499999999999998E-2</v>
      </c>
      <c r="G23" s="27">
        <v>0.36499999999999999</v>
      </c>
      <c r="H23" s="27" t="str" cm="1">
        <f t="array" ref="H23">_xlfn.IFS(AND(E23&lt;G23,E23&gt;F23),"NORMAL",E23&lt;F23,"ABAIXO",E23&gt;G23,"ACIMA")</f>
        <v>NORMAL</v>
      </c>
      <c r="I23" s="1"/>
      <c r="K23" s="37" t="s">
        <v>94</v>
      </c>
      <c r="L23" s="31"/>
      <c r="M23" s="31"/>
      <c r="N23" s="36">
        <v>215905.8</v>
      </c>
    </row>
    <row r="24" spans="2:14" ht="14.25" customHeight="1" x14ac:dyDescent="0.25">
      <c r="B24" s="18" t="s">
        <v>70</v>
      </c>
      <c r="C24" s="19" t="s">
        <v>41</v>
      </c>
      <c r="D24" s="20">
        <f>N19</f>
        <v>160128.6</v>
      </c>
      <c r="E24" s="21">
        <f t="shared" si="0"/>
        <v>6.1725135679494919E-2</v>
      </c>
      <c r="F24" s="22">
        <v>0.01</v>
      </c>
      <c r="G24" s="22">
        <v>0.12</v>
      </c>
      <c r="H24" s="22" t="str" cm="1">
        <f t="array" ref="H24">_xlfn.IFS(AND(E24&lt;G24,E24&gt;F24),"NORMAL",E24&lt;F24,"ABAIXO",E24&gt;G24,"ACIMA")</f>
        <v>NORMAL</v>
      </c>
      <c r="I24" s="1"/>
      <c r="K24" s="37" t="s">
        <v>95</v>
      </c>
      <c r="L24" s="31"/>
      <c r="M24" s="31"/>
      <c r="N24" s="36">
        <v>58162.400000000001</v>
      </c>
    </row>
    <row r="25" spans="2:14" ht="14.25" customHeight="1" x14ac:dyDescent="0.25">
      <c r="B25" s="18" t="s">
        <v>71</v>
      </c>
      <c r="C25" s="19" t="s">
        <v>42</v>
      </c>
      <c r="D25" s="20">
        <f t="shared" ref="D25:D27" si="3">N20</f>
        <v>23797</v>
      </c>
      <c r="E25" s="21">
        <f t="shared" si="0"/>
        <v>9.1730837199909352E-3</v>
      </c>
      <c r="F25" s="22">
        <v>7.4999999999999997E-3</v>
      </c>
      <c r="G25" s="22">
        <v>0.04</v>
      </c>
      <c r="H25" s="22" t="str" cm="1">
        <f t="array" ref="H25">_xlfn.IFS(AND(E25&lt;G25,E25&gt;F25),"NORMAL",E25&lt;F25,"ABAIXO",E25&gt;G25,"ACIMA")</f>
        <v>NORMAL</v>
      </c>
      <c r="I25" s="1"/>
      <c r="K25" s="37" t="s">
        <v>96</v>
      </c>
      <c r="L25" s="31"/>
      <c r="M25" s="31"/>
      <c r="N25" s="36">
        <v>158590</v>
      </c>
    </row>
    <row r="26" spans="2:14" ht="14.25" customHeight="1" x14ac:dyDescent="0.25">
      <c r="B26" s="18" t="s">
        <v>72</v>
      </c>
      <c r="C26" s="19" t="s">
        <v>43</v>
      </c>
      <c r="D26" s="20">
        <f t="shared" si="3"/>
        <v>26679.4</v>
      </c>
      <c r="E26" s="21">
        <f t="shared" si="0"/>
        <v>1.0284169004459645E-2</v>
      </c>
      <c r="F26" s="22">
        <v>8.0000000000000002E-3</v>
      </c>
      <c r="G26" s="22">
        <v>4.4999999999999998E-2</v>
      </c>
      <c r="H26" s="22" t="str" cm="1">
        <f t="array" ref="H26">_xlfn.IFS(AND(E26&lt;G26,E26&gt;F26),"NORMAL",E26&lt;F26,"ABAIXO",E26&gt;G26,"ACIMA")</f>
        <v>NORMAL</v>
      </c>
      <c r="I26" s="1"/>
      <c r="K26" s="37" t="s">
        <v>97</v>
      </c>
      <c r="L26" s="31"/>
      <c r="M26" s="31"/>
      <c r="N26" s="36">
        <v>45892.32</v>
      </c>
    </row>
    <row r="27" spans="2:14" ht="14.25" customHeight="1" x14ac:dyDescent="0.25">
      <c r="B27" s="18" t="s">
        <v>73</v>
      </c>
      <c r="C27" s="19" t="s">
        <v>44</v>
      </c>
      <c r="D27" s="20">
        <f t="shared" si="3"/>
        <v>1330.8</v>
      </c>
      <c r="E27" s="21">
        <f t="shared" si="0"/>
        <v>5.1298650311232242E-4</v>
      </c>
      <c r="F27" s="22">
        <v>0</v>
      </c>
      <c r="G27" s="22">
        <v>0.08</v>
      </c>
      <c r="H27" s="22" t="str" cm="1">
        <f t="array" ref="H27">_xlfn.IFS(AND(E27&lt;G27,E27&gt;F27),"NORMAL",E27&lt;F27,"ABAIXO",E27&gt;G27,"ACIMA")</f>
        <v>NORMAL</v>
      </c>
      <c r="I27" s="1"/>
      <c r="K27" s="37" t="s">
        <v>98</v>
      </c>
      <c r="L27" s="31"/>
      <c r="M27" s="31"/>
      <c r="N27" s="36">
        <v>9978.7999999999993</v>
      </c>
    </row>
    <row r="28" spans="2:14" ht="14.25" customHeight="1" x14ac:dyDescent="0.25">
      <c r="B28" s="23">
        <v>9</v>
      </c>
      <c r="C28" s="24" t="s">
        <v>45</v>
      </c>
      <c r="D28" s="25">
        <f>SUM(D29:D32)</f>
        <v>478550.52</v>
      </c>
      <c r="E28" s="26">
        <f t="shared" si="0"/>
        <v>0.18446795748225395</v>
      </c>
      <c r="F28" s="27">
        <v>0.1135</v>
      </c>
      <c r="G28" s="27">
        <v>0.44</v>
      </c>
      <c r="H28" s="27" t="str" cm="1">
        <f t="array" ref="H28">_xlfn.IFS(AND(E28&lt;G28,E28&gt;F28),"NORMAL",E28&lt;F28,"ABAIXO",E28&gt;G28,"ACIMA")</f>
        <v>NORMAL</v>
      </c>
      <c r="I28" s="1"/>
      <c r="K28" s="37" t="s">
        <v>99</v>
      </c>
      <c r="L28" s="31"/>
      <c r="M28" s="31"/>
      <c r="N28" s="36">
        <v>3659.16</v>
      </c>
    </row>
    <row r="29" spans="2:14" ht="14.25" customHeight="1" x14ac:dyDescent="0.25">
      <c r="B29" s="28" t="s">
        <v>46</v>
      </c>
      <c r="C29" s="19" t="s">
        <v>47</v>
      </c>
      <c r="D29" s="20">
        <f>N23</f>
        <v>215905.8</v>
      </c>
      <c r="E29" s="21">
        <f t="shared" si="0"/>
        <v>8.3225699837442491E-2</v>
      </c>
      <c r="F29" s="22">
        <v>0.05</v>
      </c>
      <c r="G29" s="22">
        <v>0.12</v>
      </c>
      <c r="H29" s="22" t="str" cm="1">
        <f t="array" ref="H29">_xlfn.IFS(AND(E29&lt;G29,E29&gt;F29),"NORMAL",E29&lt;F29,"ABAIXO",E29&gt;G29,"ACIMA")</f>
        <v>NORMAL</v>
      </c>
      <c r="I29" s="1"/>
      <c r="K29" s="37" t="s">
        <v>100</v>
      </c>
      <c r="L29" s="31"/>
      <c r="M29" s="31"/>
      <c r="N29" s="36">
        <v>12399.63</v>
      </c>
    </row>
    <row r="30" spans="2:14" ht="14.25" customHeight="1" x14ac:dyDescent="0.25">
      <c r="B30" s="28" t="s">
        <v>48</v>
      </c>
      <c r="C30" s="19" t="s">
        <v>49</v>
      </c>
      <c r="D30" s="20">
        <f t="shared" ref="D30:D32" si="4">N24</f>
        <v>58162.400000000001</v>
      </c>
      <c r="E30" s="21">
        <f t="shared" si="0"/>
        <v>2.2419992627457277E-2</v>
      </c>
      <c r="F30" s="22">
        <v>0.02</v>
      </c>
      <c r="G30" s="22">
        <v>0.12</v>
      </c>
      <c r="H30" s="22" t="str" cm="1">
        <f t="array" ref="H30">_xlfn.IFS(AND(E30&lt;G30,E30&gt;F30),"NORMAL",E30&lt;F30,"ABAIXO",E30&gt;G30,"ACIMA")</f>
        <v>NORMAL</v>
      </c>
      <c r="I30" s="1"/>
      <c r="K30" s="37" t="s">
        <v>101</v>
      </c>
      <c r="L30" s="31"/>
      <c r="M30" s="31"/>
      <c r="N30" s="36">
        <v>19016.45</v>
      </c>
    </row>
    <row r="31" spans="2:14" ht="14.25" customHeight="1" x14ac:dyDescent="0.25">
      <c r="B31" s="28" t="s">
        <v>50</v>
      </c>
      <c r="C31" s="19" t="s">
        <v>51</v>
      </c>
      <c r="D31" s="20">
        <f t="shared" si="4"/>
        <v>158590</v>
      </c>
      <c r="E31" s="21">
        <f t="shared" si="0"/>
        <v>6.1132048037709059E-2</v>
      </c>
      <c r="F31" s="22">
        <v>0.03</v>
      </c>
      <c r="G31" s="22">
        <v>7.0000000000000007E-2</v>
      </c>
      <c r="H31" s="22" t="str" cm="1">
        <f t="array" ref="H31">_xlfn.IFS(AND(E31&lt;G31,E31&gt;F31),"NORMAL",E31&lt;F31,"ABAIXO",E31&gt;G31,"ACIMA")</f>
        <v>NORMAL</v>
      </c>
      <c r="I31" s="1"/>
      <c r="K31" s="37" t="s">
        <v>102</v>
      </c>
      <c r="L31" s="31"/>
      <c r="M31" s="31"/>
      <c r="N31" s="36">
        <v>166100.32</v>
      </c>
    </row>
    <row r="32" spans="2:14" ht="14.25" customHeight="1" thickBot="1" x14ac:dyDescent="0.3">
      <c r="B32" s="28" t="s">
        <v>52</v>
      </c>
      <c r="C32" s="19" t="s">
        <v>53</v>
      </c>
      <c r="D32" s="20">
        <f t="shared" si="4"/>
        <v>45892.32</v>
      </c>
      <c r="E32" s="21">
        <f t="shared" si="0"/>
        <v>1.7690216979645099E-2</v>
      </c>
      <c r="F32" s="22">
        <v>1.35E-2</v>
      </c>
      <c r="G32" s="22">
        <v>0.06</v>
      </c>
      <c r="H32" s="22" t="str" cm="1">
        <f t="array" ref="H32">_xlfn.IFS(AND(E32&lt;G32,E32&gt;F32),"NORMAL",E32&lt;F32,"ABAIXO",E32&gt;G32,"ACIMA")</f>
        <v>NORMAL</v>
      </c>
      <c r="I32" s="1"/>
      <c r="K32" s="38" t="s">
        <v>117</v>
      </c>
      <c r="L32" s="39"/>
      <c r="M32" s="39"/>
      <c r="N32" s="40">
        <v>35693.19</v>
      </c>
    </row>
    <row r="33" spans="2:9" ht="14.25" customHeight="1" x14ac:dyDescent="0.25">
      <c r="B33" s="23" t="s">
        <v>54</v>
      </c>
      <c r="C33" s="24" t="s">
        <v>55</v>
      </c>
      <c r="D33" s="25">
        <f>SUM(D34:D35)</f>
        <v>13637.96</v>
      </c>
      <c r="E33" s="26">
        <f t="shared" si="0"/>
        <v>5.2570554628687469E-3</v>
      </c>
      <c r="F33" s="27">
        <v>1E-3</v>
      </c>
      <c r="G33" s="27">
        <v>7.0000000000000007E-2</v>
      </c>
      <c r="H33" s="27" t="str" cm="1">
        <f t="array" ref="H33">_xlfn.IFS(AND(E33&lt;G33,E33&gt;F33),"NORMAL",E33&lt;F33,"ABAIXO",E33&gt;G33,"ACIMA")</f>
        <v>NORMAL</v>
      </c>
      <c r="I33" s="1"/>
    </row>
    <row r="34" spans="2:9" ht="14.25" customHeight="1" x14ac:dyDescent="0.25">
      <c r="B34" s="28" t="s">
        <v>56</v>
      </c>
      <c r="C34" s="19" t="s">
        <v>57</v>
      </c>
      <c r="D34" s="20">
        <f>N27</f>
        <v>9978.7999999999993</v>
      </c>
      <c r="E34" s="21">
        <f t="shared" si="0"/>
        <v>3.8465507343381747E-3</v>
      </c>
      <c r="F34" s="22">
        <v>1E-3</v>
      </c>
      <c r="G34" s="22">
        <v>2.5000000000000001E-2</v>
      </c>
      <c r="H34" s="22" t="str" cm="1">
        <f t="array" ref="H34">_xlfn.IFS(AND(E34&lt;G34,E34&gt;F34),"NORMAL",E34&lt;F34,"ABAIXO",E34&gt;G34,"ACIMA")</f>
        <v>NORMAL</v>
      </c>
      <c r="I34" s="1"/>
    </row>
    <row r="35" spans="2:9" ht="14.25" customHeight="1" x14ac:dyDescent="0.25">
      <c r="B35" s="28" t="s">
        <v>74</v>
      </c>
      <c r="C35" s="19" t="s">
        <v>58</v>
      </c>
      <c r="D35" s="20">
        <f>N28</f>
        <v>3659.16</v>
      </c>
      <c r="E35" s="21">
        <f t="shared" si="0"/>
        <v>1.4105047285305724E-3</v>
      </c>
      <c r="F35" s="22">
        <v>0</v>
      </c>
      <c r="G35" s="22">
        <v>0.01</v>
      </c>
      <c r="H35" s="22" t="str" cm="1">
        <f t="array" ref="H35">_xlfn.IFS(AND(E35&lt;G35,E35&gt;F35),"NORMAL",E35&lt;F35,"ABAIXO",E35&gt;G35,"ACIMA")</f>
        <v>NORMAL</v>
      </c>
      <c r="I35" s="1"/>
    </row>
    <row r="36" spans="2:9" ht="14.25" customHeight="1" x14ac:dyDescent="0.25">
      <c r="B36" s="23" t="s">
        <v>59</v>
      </c>
      <c r="C36" s="24" t="s">
        <v>60</v>
      </c>
      <c r="D36" s="25">
        <f>SUM(D37:D40)</f>
        <v>233209.59000000003</v>
      </c>
      <c r="E36" s="26">
        <f t="shared" si="0"/>
        <v>8.9895831128913778E-2</v>
      </c>
      <c r="F36" s="27">
        <v>1.2E-2</v>
      </c>
      <c r="G36" s="27">
        <v>0.19500000000000001</v>
      </c>
      <c r="H36" s="27" t="str" cm="1">
        <f t="array" ref="H36">_xlfn.IFS(AND(E36&lt;G36,E36&gt;F36),"NORMAL",E36&lt;F36,"ABAIXO",E36&gt;G36,"ACIMA")</f>
        <v>NORMAL</v>
      </c>
    </row>
    <row r="37" spans="2:9" ht="14.25" customHeight="1" x14ac:dyDescent="0.25">
      <c r="B37" s="28" t="s">
        <v>110</v>
      </c>
      <c r="C37" s="19" t="s">
        <v>116</v>
      </c>
      <c r="D37" s="20">
        <f>N29</f>
        <v>12399.63</v>
      </c>
      <c r="E37" s="21">
        <f t="shared" si="0"/>
        <v>4.7797135809938733E-3</v>
      </c>
      <c r="F37" s="22">
        <v>0</v>
      </c>
      <c r="G37" s="22">
        <v>1.4999999999999999E-2</v>
      </c>
      <c r="H37" s="22" t="str" cm="1">
        <f t="array" ref="H37">_xlfn.IFS(AND(E37&lt;G37,E37&gt;F37),"NORMAL",E37&lt;F37,"ABAIXO",E37&gt;G37,"ACIMA")</f>
        <v>NORMAL</v>
      </c>
    </row>
    <row r="38" spans="2:9" ht="14.25" customHeight="1" x14ac:dyDescent="0.25">
      <c r="B38" s="28" t="s">
        <v>111</v>
      </c>
      <c r="C38" s="19" t="s">
        <v>61</v>
      </c>
      <c r="D38" s="20">
        <f>N30</f>
        <v>19016.45</v>
      </c>
      <c r="E38" s="21">
        <f t="shared" si="0"/>
        <v>7.3303142373837725E-3</v>
      </c>
      <c r="F38" s="22">
        <v>0</v>
      </c>
      <c r="G38" s="22">
        <v>1.4999999999999999E-2</v>
      </c>
      <c r="H38" s="22" t="str" cm="1">
        <f t="array" ref="H38">_xlfn.IFS(AND(E38&lt;G38,E38&gt;F38),"NORMAL",E38&lt;F38,"ABAIXO",E38&gt;G38,"ACIMA")</f>
        <v>NORMAL</v>
      </c>
    </row>
    <row r="39" spans="2:9" ht="14.25" customHeight="1" x14ac:dyDescent="0.25">
      <c r="B39" s="28" t="s">
        <v>115</v>
      </c>
      <c r="C39" s="19" t="s">
        <v>62</v>
      </c>
      <c r="D39" s="20">
        <f>N31</f>
        <v>166100.32</v>
      </c>
      <c r="E39" s="21">
        <f t="shared" si="0"/>
        <v>6.4027068171504178E-2</v>
      </c>
      <c r="F39" s="22">
        <v>0.01</v>
      </c>
      <c r="G39" s="22">
        <v>1.4999999999999999E-2</v>
      </c>
      <c r="H39" s="22" t="str" cm="1">
        <f t="array" ref="H39">_xlfn.IFS(AND(E39&lt;G39,E39&gt;F39),"NORMAL",E39&lt;F39,"ABAIXO",E39&gt;G39,"ACIMA")</f>
        <v>ACIMA</v>
      </c>
    </row>
    <row r="40" spans="2:9" ht="14.25" customHeight="1" x14ac:dyDescent="0.25">
      <c r="B40" s="28" t="s">
        <v>118</v>
      </c>
      <c r="C40" s="19" t="s">
        <v>119</v>
      </c>
      <c r="D40" s="20">
        <f>N32</f>
        <v>35693.19</v>
      </c>
      <c r="E40" s="21">
        <f t="shared" si="0"/>
        <v>1.3758735139031949E-2</v>
      </c>
      <c r="F40" s="22">
        <v>0</v>
      </c>
      <c r="G40" s="22">
        <v>1.4999999999999999E-2</v>
      </c>
      <c r="H40" s="22" t="str" cm="1">
        <f t="array" ref="H40">_xlfn.IFS(AND(E40&lt;G40,E40&gt;F40),"NORMAL",E40&lt;F40,"ABAIXO",E40&gt;G40,"ACIMA")</f>
        <v>NORMAL</v>
      </c>
    </row>
    <row r="41" spans="2:9" ht="14.25" customHeight="1" x14ac:dyDescent="0.25">
      <c r="B41" s="8" t="s">
        <v>63</v>
      </c>
      <c r="C41" s="9" t="s">
        <v>64</v>
      </c>
      <c r="D41" s="10">
        <f>D36+D33+D28+D23+D17+D15+D11+D10+D9+D8+D5</f>
        <v>2594220.3000000003</v>
      </c>
      <c r="E41" s="11">
        <f t="shared" si="0"/>
        <v>1.0000000000000002</v>
      </c>
      <c r="F41" s="55">
        <f>N4+F52</f>
        <v>2594220.2999999998</v>
      </c>
      <c r="G41" s="56"/>
      <c r="H41" s="12"/>
    </row>
    <row r="51" spans="13:13" x14ac:dyDescent="0.25">
      <c r="M51" s="42"/>
    </row>
    <row r="52" spans="13:13" x14ac:dyDescent="0.25">
      <c r="M52" s="42"/>
    </row>
    <row r="53" spans="13:13" x14ac:dyDescent="0.25">
      <c r="M53" s="42"/>
    </row>
    <row r="54" spans="13:13" x14ac:dyDescent="0.25">
      <c r="M54" s="42"/>
    </row>
    <row r="55" spans="13:13" x14ac:dyDescent="0.25">
      <c r="M55" s="42"/>
    </row>
    <row r="56" spans="13:13" x14ac:dyDescent="0.25">
      <c r="M56" s="42"/>
    </row>
    <row r="57" spans="13:13" x14ac:dyDescent="0.25">
      <c r="M57" s="42"/>
    </row>
  </sheetData>
  <mergeCells count="8">
    <mergeCell ref="K2:N3"/>
    <mergeCell ref="B1:G1"/>
    <mergeCell ref="D3:E3"/>
    <mergeCell ref="H3:H4"/>
    <mergeCell ref="F41:G41"/>
    <mergeCell ref="B2:G2"/>
    <mergeCell ref="B3:C3"/>
    <mergeCell ref="F3:G3"/>
  </mergeCells>
  <phoneticPr fontId="10" type="noConversion"/>
  <conditionalFormatting sqref="H5:H40">
    <cfRule type="cellIs" dxfId="8" priority="21" operator="equal">
      <formula>"ACIMA"</formula>
    </cfRule>
    <cfRule type="cellIs" dxfId="7" priority="22" operator="equal">
      <formula>"ABAIXO"</formula>
    </cfRule>
    <cfRule type="cellIs" dxfId="6" priority="23" operator="equal">
      <formula>"NORMAL"</formula>
    </cfRule>
  </conditionalFormatting>
  <conditionalFormatting sqref="K4:N6">
    <cfRule type="expression" dxfId="5" priority="25" stopIfTrue="1">
      <formula>AND($M4=1,$O4&lt;&gt;"")</formula>
    </cfRule>
  </conditionalFormatting>
  <conditionalFormatting sqref="K4:N32">
    <cfRule type="expression" dxfId="4" priority="24" stopIfTrue="1">
      <formula>$M4=2</formula>
    </cfRule>
  </conditionalFormatting>
  <conditionalFormatting sqref="K7:N32">
    <cfRule type="expression" dxfId="3" priority="29" stopIfTrue="1">
      <formula>AND($M7=1,$O8&lt;&gt;"")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82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EF0B2-A55D-4636-90CF-7A0422E1814F}">
  <dimension ref="A1:F23"/>
  <sheetViews>
    <sheetView workbookViewId="0">
      <selection sqref="A1:F2"/>
    </sheetView>
  </sheetViews>
  <sheetFormatPr defaultRowHeight="13.2" x14ac:dyDescent="0.25"/>
  <cols>
    <col min="1" max="1" width="5" bestFit="1" customWidth="1"/>
    <col min="2" max="2" width="25.77734375" customWidth="1"/>
    <col min="3" max="3" width="9.6640625" bestFit="1" customWidth="1"/>
    <col min="4" max="4" width="8.6640625" bestFit="1" customWidth="1"/>
    <col min="5" max="5" width="9.109375" bestFit="1" customWidth="1"/>
    <col min="6" max="6" width="12" bestFit="1" customWidth="1"/>
  </cols>
  <sheetData>
    <row r="1" spans="1:6" ht="14.4" x14ac:dyDescent="0.25">
      <c r="A1" s="34" t="s">
        <v>108</v>
      </c>
      <c r="B1" s="34" t="s">
        <v>103</v>
      </c>
      <c r="C1" s="34" t="s">
        <v>104</v>
      </c>
      <c r="D1" s="34" t="s">
        <v>105</v>
      </c>
      <c r="E1" s="34" t="s">
        <v>106</v>
      </c>
      <c r="F1" s="34" t="s">
        <v>107</v>
      </c>
    </row>
    <row r="2" spans="1:6" ht="14.4" x14ac:dyDescent="0.25">
      <c r="A2" s="35" t="str" cm="1">
        <f t="array" ref="A2">_xlfn._xlws.FILTER(ANALISE!B5:B39,ANALISE!$H$5:$H$39&lt;&gt;"NORMAL")</f>
        <v>11.3</v>
      </c>
      <c r="B2" s="32" t="str" cm="1">
        <f t="array" ref="B2">UPPER(_xlfn._xlws.FILTER(ANALISE!C5:C39,ANALISE!$H$5:$H$39&lt;&gt;"NORMAL"))</f>
        <v>PAVIMENTAÇÃO</v>
      </c>
      <c r="C2" s="33" cm="1">
        <f t="array" ref="C2">_xlfn._xlws.FILTER(ANALISE!E5:E39,ANALISE!$H$5:$H$39&lt;&gt;"NORMAL")</f>
        <v>6.4027068171504178E-2</v>
      </c>
      <c r="D2" s="33" cm="1">
        <f t="array" ref="D2">_xlfn._xlws.FILTER(ANALISE!F5:F39,ANALISE!$H$5:$H$39&lt;&gt;"NORMAL")</f>
        <v>0.01</v>
      </c>
      <c r="E2" s="33" cm="1">
        <f t="array" ref="E2">_xlfn._xlws.FILTER(ANALISE!G5:G39,ANALISE!$H$5:$H$39&lt;&gt;"NORMAL")</f>
        <v>1.4999999999999999E-2</v>
      </c>
      <c r="F2" s="33" t="str" cm="1">
        <f t="array" ref="F2">_xlfn._xlws.FILTER(ANALISE!H5:H39,ANALISE!$H$5:$H$39&lt;&gt;"NORMAL")</f>
        <v>ACIMA</v>
      </c>
    </row>
    <row r="3" spans="1:6" ht="14.4" x14ac:dyDescent="0.25">
      <c r="A3" s="35"/>
      <c r="B3" s="32"/>
      <c r="C3" s="33"/>
      <c r="D3" s="33"/>
      <c r="E3" s="33"/>
      <c r="F3" s="33"/>
    </row>
    <row r="4" spans="1:6" ht="14.4" x14ac:dyDescent="0.25">
      <c r="A4" s="35"/>
      <c r="B4" s="32"/>
      <c r="C4" s="33"/>
      <c r="D4" s="33"/>
      <c r="E4" s="33"/>
      <c r="F4" s="33"/>
    </row>
    <row r="5" spans="1:6" ht="14.4" x14ac:dyDescent="0.25">
      <c r="A5" s="35"/>
      <c r="B5" s="32"/>
      <c r="C5" s="33"/>
      <c r="D5" s="33"/>
      <c r="E5" s="33"/>
      <c r="F5" s="33"/>
    </row>
    <row r="6" spans="1:6" ht="14.4" x14ac:dyDescent="0.25">
      <c r="A6" s="35"/>
      <c r="B6" s="32"/>
      <c r="C6" s="33"/>
      <c r="D6" s="33"/>
      <c r="E6" s="33"/>
      <c r="F6" s="33"/>
    </row>
    <row r="7" spans="1:6" ht="14.4" x14ac:dyDescent="0.25">
      <c r="A7" s="35"/>
      <c r="B7" s="32"/>
      <c r="C7" s="33"/>
      <c r="D7" s="33"/>
      <c r="E7" s="33"/>
      <c r="F7" s="33"/>
    </row>
    <row r="8" spans="1:6" ht="14.4" x14ac:dyDescent="0.25">
      <c r="A8" s="35"/>
      <c r="B8" s="32"/>
      <c r="C8" s="33"/>
      <c r="D8" s="33"/>
      <c r="E8" s="33"/>
      <c r="F8" s="33"/>
    </row>
    <row r="9" spans="1:6" ht="14.4" x14ac:dyDescent="0.25">
      <c r="A9" s="35"/>
      <c r="B9" s="32"/>
      <c r="C9" s="33"/>
      <c r="D9" s="33"/>
      <c r="E9" s="33"/>
      <c r="F9" s="33"/>
    </row>
    <row r="10" spans="1:6" ht="14.4" x14ac:dyDescent="0.25">
      <c r="A10" s="35"/>
      <c r="B10" s="32"/>
      <c r="C10" s="33"/>
      <c r="D10" s="33"/>
      <c r="E10" s="33"/>
      <c r="F10" s="33"/>
    </row>
    <row r="11" spans="1:6" ht="14.4" x14ac:dyDescent="0.25">
      <c r="A11" s="35"/>
      <c r="B11" s="32"/>
      <c r="C11" s="33"/>
      <c r="D11" s="33"/>
      <c r="E11" s="33"/>
      <c r="F11" s="33"/>
    </row>
    <row r="12" spans="1:6" ht="14.4" x14ac:dyDescent="0.25">
      <c r="A12" s="35"/>
      <c r="B12" s="32"/>
      <c r="C12" s="33"/>
      <c r="D12" s="33"/>
      <c r="E12" s="33"/>
      <c r="F12" s="33"/>
    </row>
    <row r="13" spans="1:6" ht="14.4" x14ac:dyDescent="0.25">
      <c r="A13" s="35"/>
      <c r="B13" s="32"/>
      <c r="C13" s="33"/>
      <c r="D13" s="33"/>
      <c r="E13" s="33"/>
      <c r="F13" s="33"/>
    </row>
    <row r="14" spans="1:6" ht="14.4" x14ac:dyDescent="0.25">
      <c r="A14" s="35"/>
      <c r="B14" s="32"/>
      <c r="C14" s="33"/>
      <c r="D14" s="33"/>
      <c r="E14" s="33"/>
      <c r="F14" s="33"/>
    </row>
    <row r="15" spans="1:6" ht="14.4" x14ac:dyDescent="0.25">
      <c r="A15" s="35"/>
      <c r="B15" s="32"/>
      <c r="C15" s="33"/>
      <c r="D15" s="33"/>
      <c r="E15" s="33"/>
      <c r="F15" s="33"/>
    </row>
    <row r="16" spans="1:6" ht="14.4" x14ac:dyDescent="0.25">
      <c r="A16" s="35"/>
      <c r="B16" s="32"/>
      <c r="C16" s="33"/>
      <c r="D16" s="33"/>
      <c r="E16" s="33"/>
      <c r="F16" s="33"/>
    </row>
    <row r="17" spans="1:6" ht="14.4" x14ac:dyDescent="0.25">
      <c r="A17" s="35"/>
      <c r="B17" s="32"/>
      <c r="C17" s="33"/>
      <c r="D17" s="33"/>
      <c r="E17" s="33"/>
      <c r="F17" s="33"/>
    </row>
    <row r="18" spans="1:6" ht="14.4" x14ac:dyDescent="0.25">
      <c r="A18" s="35"/>
      <c r="B18" s="32"/>
      <c r="C18" s="33"/>
      <c r="D18" s="33"/>
      <c r="E18" s="33"/>
      <c r="F18" s="33"/>
    </row>
    <row r="19" spans="1:6" ht="14.4" x14ac:dyDescent="0.25">
      <c r="A19" s="35"/>
      <c r="B19" s="32"/>
      <c r="C19" s="33"/>
      <c r="D19" s="33"/>
      <c r="E19" s="33"/>
      <c r="F19" s="33"/>
    </row>
    <row r="20" spans="1:6" ht="14.4" x14ac:dyDescent="0.25">
      <c r="A20" s="35"/>
      <c r="B20" s="32"/>
      <c r="C20" s="33"/>
      <c r="D20" s="33"/>
      <c r="E20" s="33"/>
      <c r="F20" s="33"/>
    </row>
    <row r="21" spans="1:6" ht="14.4" x14ac:dyDescent="0.25">
      <c r="A21" s="35"/>
      <c r="B21" s="32"/>
      <c r="C21" s="33"/>
      <c r="D21" s="33"/>
      <c r="E21" s="33"/>
      <c r="F21" s="33"/>
    </row>
    <row r="22" spans="1:6" ht="14.4" x14ac:dyDescent="0.25">
      <c r="A22" s="35"/>
      <c r="B22" s="32"/>
      <c r="C22" s="33"/>
      <c r="D22" s="33"/>
      <c r="E22" s="33"/>
      <c r="F22" s="33"/>
    </row>
    <row r="23" spans="1:6" ht="14.4" x14ac:dyDescent="0.25">
      <c r="A23" s="35"/>
      <c r="B23" s="32"/>
      <c r="C23" s="33"/>
      <c r="D23" s="33"/>
      <c r="E23" s="33"/>
      <c r="F23" s="33"/>
    </row>
  </sheetData>
  <conditionalFormatting sqref="F2:F23">
    <cfRule type="cellIs" dxfId="2" priority="1" operator="equal">
      <formula>"ACIMA"</formula>
    </cfRule>
    <cfRule type="cellIs" dxfId="1" priority="2" operator="equal">
      <formula>"ABAIXO"</formula>
    </cfRule>
    <cfRule type="cellIs" dxfId="0" priority="3" operator="equal">
      <formula>"NORMAL"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ANALISE</vt:lpstr>
      <vt:lpstr>JUSTIFICAR</vt:lpstr>
      <vt:lpstr>ANALISE!Area_de_impressao</vt:lpstr>
    </vt:vector>
  </TitlesOfParts>
  <Company>CEF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AE099064</dc:title>
  <dc:creator>Sandro</dc:creator>
  <dc:description/>
  <cp:lastModifiedBy>Marcelo de Souza Oliveira Júnior</cp:lastModifiedBy>
  <cp:lastPrinted>2025-10-24T12:44:19Z</cp:lastPrinted>
  <dcterms:created xsi:type="dcterms:W3CDTF">2025-09-16T15:26:47Z</dcterms:created>
  <dcterms:modified xsi:type="dcterms:W3CDTF">2025-12-05T02:33:27Z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0x0101001A529B0B6EED2941840CB6247FA7179A</vt:lpwstr>
  </property>
  <property fmtid="{D5CDD505-2E9C-101B-9397-08002B2CF9AE}" pid="3" name="Created">
    <vt:filetime>2025-06-17T00:00:00Z</vt:filetime>
  </property>
  <property fmtid="{D5CDD505-2E9C-101B-9397-08002B2CF9AE}" pid="4" name="Creator">
    <vt:lpwstr>Acrobat PDFMaker 24 para Word</vt:lpwstr>
  </property>
  <property fmtid="{D5CDD505-2E9C-101B-9397-08002B2CF9AE}" pid="5" name="LastSaved">
    <vt:filetime>2025-09-16T00:00:00Z</vt:filetime>
  </property>
  <property fmtid="{D5CDD505-2E9C-101B-9397-08002B2CF9AE}" pid="6" name="MSIP_Label_7b56d300-f888-4f70-a891-a1fe8a6ebcb0_ActionId">
    <vt:lpwstr>b4599daa-682c-457d-9aa9-aaa38ff214d4</vt:lpwstr>
  </property>
  <property fmtid="{D5CDD505-2E9C-101B-9397-08002B2CF9AE}" pid="7" name="MSIP_Label_7b56d300-f888-4f70-a891-a1fe8a6ebcb0_ContentBits">
    <vt:lpwstr>1</vt:lpwstr>
  </property>
  <property fmtid="{D5CDD505-2E9C-101B-9397-08002B2CF9AE}" pid="8" name="MSIP_Label_7b56d300-f888-4f70-a891-a1fe8a6ebcb0_Enabled">
    <vt:lpwstr>true</vt:lpwstr>
  </property>
  <property fmtid="{D5CDD505-2E9C-101B-9397-08002B2CF9AE}" pid="9" name="MSIP_Label_7b56d300-f888-4f70-a891-a1fe8a6ebcb0_Method">
    <vt:lpwstr>Privileged</vt:lpwstr>
  </property>
  <property fmtid="{D5CDD505-2E9C-101B-9397-08002B2CF9AE}" pid="10" name="MSIP_Label_7b56d300-f888-4f70-a891-a1fe8a6ebcb0_Name">
    <vt:lpwstr>#INTERNO.TODOS</vt:lpwstr>
  </property>
  <property fmtid="{D5CDD505-2E9C-101B-9397-08002B2CF9AE}" pid="11" name="MSIP_Label_7b56d300-f888-4f70-a891-a1fe8a6ebcb0_SetDate">
    <vt:lpwstr>2025-01-22T19:35:04Z</vt:lpwstr>
  </property>
  <property fmtid="{D5CDD505-2E9C-101B-9397-08002B2CF9AE}" pid="12" name="MSIP_Label_7b56d300-f888-4f70-a891-a1fe8a6ebcb0_SiteId">
    <vt:lpwstr>ab9bba98-684a-43fb-add8-9c2bebede229</vt:lpwstr>
  </property>
  <property fmtid="{D5CDD505-2E9C-101B-9397-08002B2CF9AE}" pid="13" name="MediaServiceImageTags">
    <vt:lpwstr/>
  </property>
  <property fmtid="{D5CDD505-2E9C-101B-9397-08002B2CF9AE}" pid="14" name="Producer">
    <vt:lpwstr>Adobe PDF Library 24.2.23</vt:lpwstr>
  </property>
  <property fmtid="{D5CDD505-2E9C-101B-9397-08002B2CF9AE}" pid="15" name="SourceModified">
    <vt:lpwstr/>
  </property>
</Properties>
</file>